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30" sheetId="1" r:id="rId1"/>
  </sheets>
  <externalReferences>
    <externalReference r:id="rId2"/>
  </externalReferences>
  <definedNames>
    <definedName name="Z_6E36EA37_049E_4FAE_B719_2847CD16F858_.wvu.Cols" localSheetId="0" hidden="1">'Буханцева 30'!#REF!,'Буханцева 30'!#REF!</definedName>
    <definedName name="Z_6E36EA37_049E_4FAE_B719_2847CD16F858_.wvu.Rows" localSheetId="0" hidden="1">'Буханцева 30'!$42:$45</definedName>
    <definedName name="Z_73C0D023_21BD_4441_8EFA_957546C15799_.wvu.Cols" localSheetId="0" hidden="1">'Буханцева 30'!#REF!,'Буханцева 30'!#REF!</definedName>
    <definedName name="Z_73C0D023_21BD_4441_8EFA_957546C15799_.wvu.Rows" localSheetId="0" hidden="1">'Буханцева 30'!$42:$45</definedName>
    <definedName name="_xlnm.Print_Area" localSheetId="0">'Буханцева 30'!$A$1:$I$60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<sst xmlns="http://schemas.openxmlformats.org/spreadsheetml/2006/main" count="62" uniqueCount="53">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</sst>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0">
          <cell r="W250">
            <v>4844.0551842713285</v>
          </cell>
          <cell r="X250">
            <v>965.21028418376659</v>
          </cell>
          <cell r="Y250">
            <v>0</v>
          </cell>
          <cell r="AA250">
            <v>0</v>
          </cell>
          <cell r="AB250">
            <v>2266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1081.5</v>
          </cell>
          <cell r="AN250">
            <v>17784.597999999998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Y250">
            <v>15988.755675356153</v>
          </cell>
          <cell r="BB250">
            <v>0</v>
          </cell>
          <cell r="BC250">
            <v>0</v>
          </cell>
          <cell r="CN250">
            <v>5881.4995314226635</v>
          </cell>
          <cell r="CO250">
            <v>1205.4508489083262</v>
          </cell>
          <cell r="CP250">
            <v>0</v>
          </cell>
          <cell r="DB250">
            <v>0</v>
          </cell>
          <cell r="DG250">
            <v>5023.4896465155707</v>
          </cell>
          <cell r="DU250">
            <v>16325.465132585377</v>
          </cell>
          <cell r="DV250">
            <v>3467.639309319185</v>
          </cell>
          <cell r="DW250">
            <v>142.964</v>
          </cell>
          <cell r="EK250">
            <v>0</v>
          </cell>
          <cell r="EQ250">
            <v>13883.407684328844</v>
          </cell>
          <cell r="FB250">
            <v>3185.4946148238714</v>
          </cell>
          <cell r="FC250">
            <v>651.43191312376769</v>
          </cell>
          <cell r="FD250">
            <v>515.81399999999996</v>
          </cell>
          <cell r="FL250">
            <v>1122</v>
          </cell>
          <cell r="FS250">
            <v>2380.0088746805386</v>
          </cell>
          <cell r="FX250">
            <v>6657.0005451935795</v>
          </cell>
          <cell r="FY250">
            <v>1359.8583577363645</v>
          </cell>
          <cell r="FZ250">
            <v>0</v>
          </cell>
          <cell r="GG250">
            <v>90.820800000000006</v>
          </cell>
          <cell r="GL250">
            <v>3644.1672223349697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950097.40999999992</v>
      </c>
      <c r="F9" s="17">
        <f t="shared" ref="F9:G9" si="0">SUM(F10:F14)</f>
        <v>830417.79</v>
      </c>
      <c r="G9" s="17">
        <f t="shared" si="0"/>
        <v>695523.48</v>
      </c>
    </row>
    <row r="10" spans="1:7" ht="13.2" customHeight="1" x14ac:dyDescent="0.3">
      <c r="A10" s="74" t="s">
        <v>9</v>
      </c>
      <c r="B10" s="75"/>
      <c r="C10" s="75"/>
      <c r="D10" s="76"/>
      <c r="E10" s="18">
        <v>577780.27</v>
      </c>
      <c r="F10" s="18">
        <v>526029.42000000004</v>
      </c>
      <c r="G10" s="19">
        <v>394525.89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76481.440000000002</v>
      </c>
      <c r="F12" s="18">
        <v>60465.38</v>
      </c>
      <c r="G12" s="19">
        <v>75725.19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150562.25</v>
      </c>
      <c r="F13" s="18">
        <v>120518.44</v>
      </c>
      <c r="G13" s="19">
        <v>124291.76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145273.45000000001</v>
      </c>
      <c r="F14" s="18">
        <v>123404.55</v>
      </c>
      <c r="G14" s="19">
        <v>100980.64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282928.17</v>
      </c>
      <c r="F15" s="17">
        <f t="shared" ref="F15:G15" si="1">SUM(F16:F19)</f>
        <v>263037.99</v>
      </c>
      <c r="G15" s="17">
        <f t="shared" si="1"/>
        <v>198034.35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261820.72</v>
      </c>
      <c r="F16" s="18">
        <v>246142.14</v>
      </c>
      <c r="G16" s="19">
        <v>192896.86</v>
      </c>
    </row>
    <row r="17" spans="1:13" ht="15.6" x14ac:dyDescent="0.3">
      <c r="A17" s="67" t="s">
        <v>44</v>
      </c>
      <c r="B17" s="67"/>
      <c r="C17" s="67"/>
      <c r="D17" s="67"/>
      <c r="E17" s="18">
        <v>469.97</v>
      </c>
      <c r="F17" s="18">
        <v>419.37</v>
      </c>
      <c r="G17" s="19">
        <v>158.32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20637.48</v>
      </c>
      <c r="F19" s="18">
        <v>16476.48</v>
      </c>
      <c r="G19" s="19">
        <v>4979.17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67" t="s">
        <v>15</v>
      </c>
      <c r="B21" s="67"/>
      <c r="C21" s="67"/>
      <c r="D21" s="67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-194974.1367596206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41848.619143811244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нар'!W250</f>
        <v>4844.0551842713285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нар'!X250</f>
        <v>965.21028418376659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нар'!Y250</f>
        <v>0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нар'!AA250+'[1]УК ВР декабрь нар'!AB250+'[1]УК ВР декабрь нар'!AC250+'[1]УК ВР декабрь нар'!AD250+'[1]УК ВР декабрь нар'!AE250+'[1]УК ВР декабрь нар'!AF250+'[1]УК ВР декабрь нар'!AG250+'[1]УК ВР декабрь нар'!AH250+'[1]УК ВР декабрь нар'!AJ250+'[1]УК ВР декабрь нар'!AL250+'[1]УК ВР декабрь нар'!AN250+'[1]УК ВР декабрь нар'!AO250+'[1]УК ВР декабрь нар'!AP250+'[1]УК ВР декабрь нар'!AQ250+'[1]УК ВР декабрь нар'!AR250+'[1]УК ВР декабрь нар'!AT250</f>
        <v>20050.597999999998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нар'!AY250</f>
        <v>15988.755675356153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SUM(F34:F38)+2500</f>
        <v>49511.416153079961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нар'!CN250+'[1]УК ВР декабрь нар'!DU250</f>
        <v>22206.964664008039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нар'!CO250+'[1]УК ВР декабрь нар'!DV250</f>
        <v>4673.090158227511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нар'!CP250+'[1]УК ВР декабрь нар'!DW250</f>
        <v>142.964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нар'!AI250+'[1]УК ВР декабрь нар'!AJ250+'[1]УК ВР декабрь нар'!AS250+'[1]УК ВР декабрь нар'!BC250+'[1]УК ВР декабрь нар'!DB250+'[1]УК ВР декабрь нар'!EK250+'[1]УК ВР декабрь нар'!AM250</f>
        <v>1081.5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нар'!DG250+'[1]УК ВР декабрь нар'!EQ250</f>
        <v>18906.897330844415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SUM(F40:F48)+45760.38</f>
        <v>65366.976327893091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нар'!FB250+'[1]УК ВР декабрь нар'!FX250</f>
        <v>9842.49516001745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нар'!FC250+'[1]УК ВР декабрь нар'!FY250</f>
        <v>2011.2902708601323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нар'!FD250+'[1]УК ВР декабрь нар'!FZ250</f>
        <v>515.81399999999996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нар'!GG250+'[1]УК ВР декабрь нар'!FL250+'[1]УК ВР декабрь нар'!BB250+'[1]УК ВР декабрь нар'!AK250</f>
        <v>1212.8208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нар'!FS250+'[1]УК ВР декабрь нар'!GL250</f>
        <v>6024.1760970155083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156727.0116247843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59645.99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31838.32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27807.67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216373.00162478429</v>
      </c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261820.72</v>
      </c>
      <c r="L56" s="20"/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246142.14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-149526.41838440488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30</vt:lpstr>
      <vt:lpstr>'Буханцева 30'!Область_печати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2018-03-29T12:16:47Z</cp:lastPrinted>
  <dcterms:created xsi:type="dcterms:W3CDTF">2013-05-24T09:13:10Z</dcterms:created>
  <dcterms:modified xsi:type="dcterms:W3CDTF">2019-03-06T05:29:55Z</dcterms:modified>
</cp:coreProperties>
</file>